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2A5D657-E786-4D5B-AA86-DD376BB9758C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" sheetId="24" state="hidden" r:id="rId1"/>
    <sheet name="havelvac 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hamematakan!$A$1:$K$26</definedName>
    <definedName name="_xlnm.Print_Area" localSheetId="1">'havelvac  '!$A$1:$E$23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5" l="1"/>
  <c r="E19" i="25"/>
  <c r="E18" i="25"/>
  <c r="E17" i="25"/>
  <c r="E16" i="25"/>
  <c r="E15" i="25"/>
  <c r="E14" i="25"/>
  <c r="E13" i="25"/>
  <c r="E20" i="25" l="1"/>
  <c r="F21" i="24"/>
  <c r="C21" i="24"/>
  <c r="K15" i="24"/>
  <c r="J15" i="24"/>
  <c r="I15" i="24"/>
  <c r="H15" i="24"/>
  <c r="E15" i="24"/>
  <c r="K14" i="24"/>
  <c r="J14" i="24"/>
  <c r="I14" i="24"/>
  <c r="H14" i="24"/>
  <c r="E14" i="24"/>
  <c r="K13" i="24"/>
  <c r="J13" i="24"/>
  <c r="I13" i="24"/>
  <c r="E13" i="24"/>
  <c r="K12" i="24"/>
  <c r="J12" i="24"/>
  <c r="I12" i="24"/>
  <c r="E12" i="24"/>
  <c r="J11" i="24"/>
  <c r="I11" i="24"/>
  <c r="H11" i="24"/>
  <c r="K11" i="24" s="1"/>
  <c r="E11" i="24"/>
  <c r="J10" i="24"/>
  <c r="I10" i="24"/>
  <c r="K10" i="24"/>
  <c r="E10" i="24"/>
  <c r="J9" i="24"/>
  <c r="I9" i="24"/>
  <c r="H9" i="24"/>
  <c r="K9" i="24" s="1"/>
  <c r="E9" i="24"/>
  <c r="E21" i="24" s="1"/>
  <c r="J8" i="24"/>
  <c r="I8" i="24"/>
  <c r="I21" i="24" s="1"/>
  <c r="H8" i="24"/>
  <c r="K8" i="24" s="1"/>
  <c r="E8" i="24"/>
  <c r="J21" i="24" l="1"/>
  <c r="K21" i="24"/>
  <c r="H21" i="24"/>
</calcChain>
</file>

<file path=xl/sharedStrings.xml><?xml version="1.0" encoding="utf-8"?>
<sst xmlns="http://schemas.openxmlformats.org/spreadsheetml/2006/main" count="56" uniqueCount="41">
  <si>
    <t>հ/հ</t>
  </si>
  <si>
    <t>Երևանի քաղաքապետի</t>
  </si>
  <si>
    <t xml:space="preserve">Հաստատված է </t>
  </si>
  <si>
    <t>ԸՆԴԱՄԵՆԸ</t>
  </si>
  <si>
    <t>Ընդամենը</t>
  </si>
  <si>
    <t>ԵՐԵՎԱՆԻ ՔԱՂԱՔԱՊԵՏ՝</t>
  </si>
  <si>
    <t>ՏԻԳՐԱՆ ԱՎԻՆՅԱՆ</t>
  </si>
  <si>
    <t>Ա․ Ղարաբաղցյան</t>
  </si>
  <si>
    <t>ՀԱՄԵՄԱՏԱԿԱՆ ՏԵՂԵԿԱՆՔ</t>
  </si>
  <si>
    <t xml:space="preserve"> « ՔԱՆԱՔԵՌ-ԶԵՅԹՈՒՆ ՀԱՄԱՅՆՔԻ ՄԻՆԱՍ ԱՎԵՏԻՍՅԱՆԻ ԱՆՎԱՆ ԿԵՐՊԱՐՎԵՍՏԻ ԴՊՐՈՑ 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</si>
  <si>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</si>
  <si>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</si>
  <si>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</si>
  <si>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</si>
  <si>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</si>
  <si>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</si>
  <si>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</si>
  <si>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</si>
  <si>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</si>
  <si>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</si>
  <si>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</si>
  <si>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</si>
  <si>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</si>
  <si>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</si>
  <si>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</si>
  <si>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 xml:space="preserve">Դասատու </t>
  </si>
  <si>
    <t xml:space="preserve">Տնտեսվար </t>
  </si>
  <si>
    <t>Հավաքարար</t>
  </si>
  <si>
    <t>Դռնապան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</si>
  <si>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</si>
  <si>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</si>
  <si>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</si>
  <si>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</si>
  <si>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</si>
  <si>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>«ՔԱՆԱՔԵՌ-ԶԵՅԹՈՒՆ ՀԱՄԱՅՆՔԻ ՄԻՆԱՍ ԱՎԵՏԻՍՅԱՆԻ ԱՆՎԱՆ ԿԵՐՊԱՐՎԵՍՏԻ ԴՊՐՈՑ» ՀԱՄԱՅՆՔԱՅԻՆ ՈՉ ԱՌԵՎՏՐԱՅԻՆ ԿԱԶՄԱԿԵՐՊՈՒԹՅԱՆ</t>
  </si>
  <si>
    <t>Հաստիքների քանակը</t>
  </si>
  <si>
    <t>Հաստիքի ամսական պաշտոնային դրույքաչափը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</si>
  <si>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</si>
  <si>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         Ա․ Սողոմոնյան</t>
  </si>
  <si>
    <t xml:space="preserve">Հավելված 33 </t>
  </si>
  <si>
    <t xml:space="preserve">Գլխավոր հաշվապահ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</si>
</sst>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sz val="14"/>
      <name val="GHEA Grapalat"/>
      <family val="3"/>
    </font>
    <font>
      <i/>
      <sz val="10"/>
      <name val="GHEA Grapalat"/>
      <family val="3"/>
    </font>
    <font>
      <sz val="10"/>
      <name val="Arial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3" fillId="0" borderId="0"/>
    <xf numFmtId="0" fontId="35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4" fillId="0" borderId="0"/>
  </cellStyleXfs>
  <cellXfs count="96">
    <xf numFmtId="0" fontId="0" fillId="0" borderId="0" xfId="0"/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0" borderId="0" xfId="0" applyFont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right" vertical="center" wrapText="1"/>
    </xf>
    <xf numFmtId="0" fontId="28" fillId="25" borderId="0" xfId="0" applyFont="1" applyFill="1" applyAlignment="1">
      <alignment horizontal="center" vertical="center"/>
    </xf>
    <xf numFmtId="0" fontId="30" fillId="25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3" fontId="36" fillId="24" borderId="10" xfId="0" applyNumberFormat="1" applyFont="1" applyFill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 wrapText="1"/>
    </xf>
    <xf numFmtId="0" fontId="30" fillId="24" borderId="0" xfId="66" applyFont="1" applyFill="1" applyAlignment="1">
      <alignment horizontal="center" vertical="center"/>
    </xf>
    <xf numFmtId="166" fontId="30" fillId="24" borderId="0" xfId="66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28" fillId="25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5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3" fontId="30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9" fillId="0" borderId="0" xfId="0" applyFont="1"/>
    <xf numFmtId="164" fontId="30" fillId="0" borderId="0" xfId="0" applyNumberFormat="1" applyFont="1" applyAlignment="1">
      <alignment horizontal="center" vertical="center"/>
    </xf>
    <xf numFmtId="0" fontId="30" fillId="0" borderId="0" xfId="70" applyFont="1" applyAlignment="1">
      <alignment horizontal="center" vertical="center"/>
    </xf>
    <xf numFmtId="0" fontId="28" fillId="0" borderId="0" xfId="71" applyFont="1" applyAlignment="1">
      <alignment horizontal="right" vertical="center"/>
    </xf>
    <xf numFmtId="0" fontId="30" fillId="0" borderId="0" xfId="70" applyFont="1" applyAlignment="1" applyProtection="1">
      <alignment horizontal="right" vertical="center"/>
      <protection locked="0"/>
    </xf>
    <xf numFmtId="0" fontId="28" fillId="0" borderId="0" xfId="71" applyFont="1" applyAlignment="1">
      <alignment horizontal="right"/>
    </xf>
    <xf numFmtId="0" fontId="30" fillId="0" borderId="0" xfId="70" applyFont="1"/>
    <xf numFmtId="0" fontId="30" fillId="0" borderId="0" xfId="70" applyFont="1" applyAlignment="1">
      <alignment horizontal="left"/>
    </xf>
    <xf numFmtId="0" fontId="30" fillId="0" borderId="0" xfId="70" applyFont="1" applyAlignment="1">
      <alignment horizontal="right" vertical="center" wrapText="1"/>
    </xf>
    <xf numFmtId="0" fontId="31" fillId="0" borderId="10" xfId="70" applyFont="1" applyBorder="1" applyAlignment="1">
      <alignment horizontal="center" vertical="center" wrapText="1"/>
    </xf>
    <xf numFmtId="0" fontId="31" fillId="0" borderId="0" xfId="70" applyFont="1" applyAlignment="1">
      <alignment horizontal="center" vertical="center"/>
    </xf>
    <xf numFmtId="0" fontId="39" fillId="0" borderId="10" xfId="70" applyFont="1" applyBorder="1" applyAlignment="1">
      <alignment horizontal="center" vertical="center" wrapText="1"/>
    </xf>
    <xf numFmtId="0" fontId="39" fillId="0" borderId="0" xfId="70" applyFont="1" applyAlignment="1">
      <alignment horizontal="center" vertical="center"/>
    </xf>
    <xf numFmtId="0" fontId="30" fillId="0" borderId="10" xfId="70" applyFont="1" applyBorder="1" applyAlignment="1">
      <alignment horizontal="center" vertical="center" wrapText="1"/>
    </xf>
    <xf numFmtId="0" fontId="30" fillId="0" borderId="10" xfId="70" applyFont="1" applyBorder="1" applyAlignment="1">
      <alignment horizontal="left" vertical="center" wrapText="1"/>
    </xf>
    <xf numFmtId="2" fontId="30" fillId="0" borderId="10" xfId="70" applyNumberFormat="1" applyFont="1" applyBorder="1" applyAlignment="1">
      <alignment horizontal="center" vertical="center" wrapText="1"/>
    </xf>
    <xf numFmtId="3" fontId="36" fillId="24" borderId="10" xfId="70" applyNumberFormat="1" applyFont="1" applyFill="1" applyBorder="1" applyAlignment="1">
      <alignment horizontal="center" vertical="center"/>
    </xf>
    <xf numFmtId="3" fontId="30" fillId="0" borderId="10" xfId="70" applyNumberFormat="1" applyFont="1" applyBorder="1" applyAlignment="1">
      <alignment horizontal="center" vertical="center" wrapText="1"/>
    </xf>
    <xf numFmtId="0" fontId="27" fillId="0" borderId="0" xfId="70" applyFont="1" applyAlignment="1">
      <alignment horizontal="center" vertical="center"/>
    </xf>
    <xf numFmtId="0" fontId="28" fillId="0" borderId="10" xfId="70" applyFont="1" applyBorder="1" applyAlignment="1">
      <alignment vertical="center" wrapText="1"/>
    </xf>
    <xf numFmtId="4" fontId="28" fillId="0" borderId="10" xfId="70" applyNumberFormat="1" applyFont="1" applyBorder="1" applyAlignment="1">
      <alignment horizontal="center" vertical="center" wrapText="1"/>
    </xf>
    <xf numFmtId="3" fontId="28" fillId="0" borderId="10" xfId="70" applyNumberFormat="1" applyFont="1" applyBorder="1" applyAlignment="1">
      <alignment horizontal="center" vertical="center" wrapText="1"/>
    </xf>
    <xf numFmtId="3" fontId="30" fillId="0" borderId="0" xfId="70" applyNumberFormat="1" applyFont="1" applyAlignment="1">
      <alignment horizontal="center" vertical="center"/>
    </xf>
    <xf numFmtId="165" fontId="30" fillId="0" borderId="0" xfId="70" applyNumberFormat="1" applyFont="1" applyAlignment="1">
      <alignment horizontal="center" vertical="center"/>
    </xf>
    <xf numFmtId="0" fontId="28" fillId="0" borderId="0" xfId="70" applyFont="1" applyAlignment="1">
      <alignment vertical="center" wrapText="1"/>
    </xf>
    <xf numFmtId="165" fontId="28" fillId="0" borderId="0" xfId="70" applyNumberFormat="1" applyFont="1" applyAlignment="1">
      <alignment horizontal="center" vertical="center" wrapText="1"/>
    </xf>
    <xf numFmtId="3" fontId="28" fillId="0" borderId="0" xfId="70" applyNumberFormat="1" applyFont="1" applyAlignment="1">
      <alignment horizontal="center" vertical="center" wrapText="1"/>
    </xf>
    <xf numFmtId="165" fontId="27" fillId="0" borderId="0" xfId="70" applyNumberFormat="1" applyFont="1" applyAlignment="1">
      <alignment horizontal="center" vertical="center"/>
    </xf>
    <xf numFmtId="4" fontId="27" fillId="0" borderId="0" xfId="70" applyNumberFormat="1" applyFont="1" applyAlignment="1">
      <alignment horizontal="center" vertical="center"/>
    </xf>
    <xf numFmtId="0" fontId="30" fillId="0" borderId="0" xfId="72" applyFont="1" applyAlignment="1">
      <alignment horizontal="center" vertical="center"/>
    </xf>
    <xf numFmtId="0" fontId="28" fillId="0" borderId="0" xfId="72" applyFont="1" applyAlignment="1">
      <alignment horizontal="left" wrapText="1"/>
    </xf>
    <xf numFmtId="0" fontId="28" fillId="0" borderId="0" xfId="72" applyFont="1"/>
    <xf numFmtId="0" fontId="27" fillId="0" borderId="0" xfId="70" applyFont="1" applyAlignment="1">
      <alignment horizontal="center" vertical="center" wrapText="1"/>
    </xf>
    <xf numFmtId="0" fontId="30" fillId="0" borderId="0" xfId="66" applyFont="1" applyAlignment="1">
      <alignment horizontal="center" vertical="center"/>
    </xf>
    <xf numFmtId="0" fontId="28" fillId="0" borderId="0" xfId="66" applyFont="1" applyAlignment="1">
      <alignment horizontal="left" vertical="center" wrapText="1"/>
    </xf>
    <xf numFmtId="0" fontId="30" fillId="0" borderId="0" xfId="66" applyFont="1" applyAlignment="1">
      <alignment horizontal="left" vertical="center"/>
    </xf>
    <xf numFmtId="0" fontId="28" fillId="0" borderId="0" xfId="66" applyFont="1" applyAlignment="1">
      <alignment horizontal="left" vertical="center"/>
    </xf>
    <xf numFmtId="0" fontId="30" fillId="0" borderId="0" xfId="70" applyFont="1" applyAlignment="1" applyProtection="1">
      <alignment vertical="center"/>
      <protection hidden="1"/>
    </xf>
    <xf numFmtId="0" fontId="28" fillId="0" borderId="0" xfId="70" applyFont="1" applyAlignment="1" applyProtection="1">
      <alignment horizontal="left" vertical="center"/>
      <protection hidden="1"/>
    </xf>
    <xf numFmtId="0" fontId="30" fillId="0" borderId="0" xfId="70" applyFont="1" applyAlignment="1" applyProtection="1">
      <alignment vertical="center"/>
      <protection locked="0"/>
    </xf>
    <xf numFmtId="0" fontId="30" fillId="0" borderId="0" xfId="70" applyFont="1" applyAlignment="1" applyProtection="1">
      <alignment horizontal="left" vertical="center"/>
      <protection hidden="1"/>
    </xf>
    <xf numFmtId="0" fontId="34" fillId="0" borderId="0" xfId="70" applyFont="1" applyAlignment="1" applyProtection="1">
      <alignment horizontal="center" vertical="center"/>
      <protection hidden="1"/>
    </xf>
    <xf numFmtId="0" fontId="27" fillId="0" borderId="0" xfId="70" applyFont="1" applyAlignment="1" applyProtection="1">
      <alignment horizontal="center" vertical="center"/>
      <protection hidden="1"/>
    </xf>
    <xf numFmtId="0" fontId="30" fillId="0" borderId="0" xfId="70" applyFont="1" applyAlignment="1" applyProtection="1">
      <alignment horizontal="center" vertical="center"/>
      <protection hidden="1"/>
    </xf>
    <xf numFmtId="0" fontId="30" fillId="0" borderId="0" xfId="70" applyFont="1" applyAlignment="1">
      <alignment horizontal="left" vertical="center"/>
    </xf>
    <xf numFmtId="3" fontId="29" fillId="0" borderId="0" xfId="0" applyNumberFormat="1" applyFont="1"/>
    <xf numFmtId="0" fontId="29" fillId="0" borderId="0" xfId="0" applyFont="1" applyAlignment="1">
      <alignment horizontal="center"/>
    </xf>
    <xf numFmtId="0" fontId="28" fillId="0" borderId="0" xfId="5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30" fillId="25" borderId="15" xfId="0" applyFont="1" applyFill="1" applyBorder="1" applyAlignment="1">
      <alignment horizontal="center" vertical="center" wrapText="1"/>
    </xf>
    <xf numFmtId="0" fontId="30" fillId="25" borderId="12" xfId="0" applyFont="1" applyFill="1" applyBorder="1" applyAlignment="1">
      <alignment horizontal="center" vertical="center"/>
    </xf>
    <xf numFmtId="0" fontId="30" fillId="25" borderId="14" xfId="0" applyFont="1" applyFill="1" applyBorder="1" applyAlignment="1">
      <alignment horizontal="center" vertical="center"/>
    </xf>
    <xf numFmtId="0" fontId="30" fillId="25" borderId="13" xfId="0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30" fillId="0" borderId="0" xfId="72" applyFont="1" applyAlignment="1">
      <alignment horizontal="center" vertical="center"/>
    </xf>
    <xf numFmtId="0" fontId="30" fillId="0" borderId="0" xfId="71" applyFont="1" applyAlignment="1">
      <alignment horizontal="right" vertical="center"/>
    </xf>
    <xf numFmtId="0" fontId="28" fillId="0" borderId="0" xfId="70" applyFont="1" applyAlignment="1">
      <alignment horizontal="center" vertical="center" wrapText="1"/>
    </xf>
    <xf numFmtId="0" fontId="32" fillId="0" borderId="0" xfId="70" applyFont="1" applyAlignment="1">
      <alignment horizontal="left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2" xr:uid="{E1627176-3D69-4A74-B1B5-9B4D049B4E87}"/>
    <cellStyle name="Normal 7" xfId="70" xr:uid="{62A3222F-BA9B-4AFC-A6AF-1623524BBD4C}"/>
    <cellStyle name="Normal_Sheet1 2" xfId="50" xr:uid="{00000000-0005-0000-0000-00001C000000}"/>
    <cellStyle name="Normal_Sheet1 3" xfId="71" xr:uid="{6A81ABFB-0516-47F8-9A3D-F8028D0A07D2}"/>
    <cellStyle name="Style 1" xfId="20" xr:uid="{00000000-0005-0000-0000-00001D000000}"/>
    <cellStyle name="Акцент1" xfId="21" xr:uid="{00000000-0005-0000-0000-00001E000000}"/>
    <cellStyle name="Акцент2" xfId="22" xr:uid="{00000000-0005-0000-0000-00001F000000}"/>
    <cellStyle name="Акцент3" xfId="23" xr:uid="{00000000-0005-0000-0000-000020000000}"/>
    <cellStyle name="Акцент4" xfId="24" xr:uid="{00000000-0005-0000-0000-000021000000}"/>
    <cellStyle name="Акцент5" xfId="25" xr:uid="{00000000-0005-0000-0000-000022000000}"/>
    <cellStyle name="Акцент6" xfId="26" xr:uid="{00000000-0005-0000-0000-000023000000}"/>
    <cellStyle name="Ввод " xfId="27" xr:uid="{00000000-0005-0000-0000-000024000000}"/>
    <cellStyle name="Вывод" xfId="28" xr:uid="{00000000-0005-0000-0000-000025000000}"/>
    <cellStyle name="Вычисление" xfId="29" xr:uid="{00000000-0005-0000-0000-000026000000}"/>
    <cellStyle name="Заголовок 1" xfId="30" xr:uid="{00000000-0005-0000-0000-000027000000}"/>
    <cellStyle name="Заголовок 2" xfId="31" xr:uid="{00000000-0005-0000-0000-000028000000}"/>
    <cellStyle name="Заголовок 3" xfId="32" xr:uid="{00000000-0005-0000-0000-000029000000}"/>
    <cellStyle name="Заголовок 4" xfId="33" xr:uid="{00000000-0005-0000-0000-00002A000000}"/>
    <cellStyle name="Итог" xfId="34" xr:uid="{00000000-0005-0000-0000-00002B000000}"/>
    <cellStyle name="Контрольная ячейка" xfId="35" xr:uid="{00000000-0005-0000-0000-00002C000000}"/>
    <cellStyle name="Название" xfId="36" xr:uid="{00000000-0005-0000-0000-00002D000000}"/>
    <cellStyle name="Нейтральный" xfId="37" xr:uid="{00000000-0005-0000-0000-00002E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f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AAgAFAATQAAAAAAAAAAAAAAAAAAAAAAAAAAAAAAAAAAAAAAAAAAAAAAAAAAAAAAAAAAAAAAAAAAAAAAAAAAAAAAAAAAAAAAAAAAAAAAAAAAAAAAAAAAAAAAAAAAAAAAAADpBwQABQAZABEAF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wMzdaMCMGCSqGSIb3DQEJBDEWBBQoP1efTi6QR5ShEAeFGviU6UErZjArBgsqhkiG9w0BCRACDDEcMBowGDAWBBRE5xMFRVajmd/v2Zzf5CvSbEm8HjANBgkqhkiG9w0BAQEFAASCAQDBZ+ZNuxYQal3xk86Q8+UuAzFDm63xczvOFD+BMueOAg+TekhVI77V/zyZpm4vsDXqLt74w0d3Q+D9UQ/yHxc0Z31AYlZq0w9yNpOjUJVzDqCClwVT+3fNc53sDr3kKCwhONevV4BUjHlYwmeq6wVh6GhPBd2Azl7oGNNmC95O5dzo1w2d46J+MZ4EAH/IoTs9f4QoIYuiuGOQpaLfRIftDEfYnKRT8LqLKWcmQMDCFbASgt6akDrS1hcuhqDjIgooi+X+ky8W5RbBLGvJNKguYXjOz9pMRzrLFzdcBEba4gsZz1p6SSZ33oCJPilfLvWtzIIxFUPshVGpggYAXLp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4</xdr:col>
          <xdr:colOff>6350</xdr:colOff>
          <xdr:row>22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9E0C97F-8C9D-5222-13DF-4958813DCF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8205B-FB74-45A9-9DC0-E4373F7E484A}">
  <dimension ref="A1:P31"/>
  <sheetViews>
    <sheetView view="pageBreakPreview" zoomScaleNormal="100" zoomScaleSheetLayoutView="100" workbookViewId="0">
      <selection activeCell="H25" sqref="H25"/>
    </sheetView>
  </sheetViews>
  <sheetFormatPr defaultColWidth="8.85546875" defaultRowHeight="17.25"/>
  <cols>
    <col min="1" max="1" width="4.7109375" style="3" customWidth="1"/>
    <col min="2" max="2" width="29" style="2" customWidth="1"/>
    <col min="3" max="3" width="12.28515625" style="2" customWidth="1"/>
    <col min="4" max="4" width="13" style="3" customWidth="1"/>
    <col min="5" max="5" width="12.85546875" style="3" customWidth="1"/>
    <col min="6" max="6" width="11.85546875" style="3" customWidth="1"/>
    <col min="7" max="7" width="12.7109375" style="3" customWidth="1"/>
    <col min="8" max="8" width="15.140625" style="3" customWidth="1"/>
    <col min="9" max="9" width="11.7109375" style="3" customWidth="1"/>
    <col min="10" max="10" width="14.7109375" style="3" customWidth="1"/>
    <col min="11" max="11" width="14" style="3" customWidth="1"/>
    <col min="12" max="13" width="8.85546875" style="3"/>
    <col min="14" max="14" width="9.85546875" style="3" customWidth="1"/>
    <col min="15" max="16384" width="8.85546875" style="3"/>
  </cols>
  <sheetData>
    <row r="1" spans="1:16">
      <c r="A1" s="84" t="s">
        <v>8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6">
      <c r="A2" s="85" t="s">
        <v>9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>
      <c r="A3" s="85" t="s">
        <v>10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6">
      <c r="A5" s="5"/>
      <c r="B5" s="6"/>
      <c r="C5" s="6"/>
      <c r="K5" s="7" t="s">
        <v>11</v>
      </c>
    </row>
    <row r="6" spans="1:16" s="8" customFormat="1">
      <c r="A6" s="86" t="s">
        <v>0</v>
      </c>
      <c r="B6" s="86" t="s">
        <v>12</v>
      </c>
      <c r="C6" s="88" t="s">
        <v>13</v>
      </c>
      <c r="D6" s="89"/>
      <c r="E6" s="90"/>
      <c r="F6" s="91" t="s">
        <v>14</v>
      </c>
      <c r="G6" s="91"/>
      <c r="H6" s="91"/>
      <c r="I6" s="91" t="s">
        <v>15</v>
      </c>
      <c r="J6" s="91"/>
      <c r="K6" s="91"/>
    </row>
    <row r="7" spans="1:16" s="10" customFormat="1" ht="86.25">
      <c r="A7" s="87"/>
      <c r="B7" s="87"/>
      <c r="C7" s="9" t="s">
        <v>16</v>
      </c>
      <c r="D7" s="9" t="s">
        <v>17</v>
      </c>
      <c r="E7" s="9" t="s">
        <v>18</v>
      </c>
      <c r="F7" s="9" t="s">
        <v>19</v>
      </c>
      <c r="G7" s="9" t="s">
        <v>17</v>
      </c>
      <c r="H7" s="9" t="s">
        <v>20</v>
      </c>
      <c r="I7" s="9" t="s">
        <v>19</v>
      </c>
      <c r="J7" s="9" t="s">
        <v>17</v>
      </c>
      <c r="K7" s="9" t="s">
        <v>20</v>
      </c>
    </row>
    <row r="8" spans="1:16" s="20" customFormat="1">
      <c r="A8" s="11">
        <v>1</v>
      </c>
      <c r="B8" s="12" t="s">
        <v>21</v>
      </c>
      <c r="C8" s="13">
        <v>1</v>
      </c>
      <c r="D8" s="14">
        <v>235500</v>
      </c>
      <c r="E8" s="15">
        <f>C8*D8</f>
        <v>235500</v>
      </c>
      <c r="F8" s="16">
        <v>1</v>
      </c>
      <c r="G8" s="15">
        <v>272000</v>
      </c>
      <c r="H8" s="15">
        <f>F8*G8</f>
        <v>272000</v>
      </c>
      <c r="I8" s="16">
        <f>+F8-C8</f>
        <v>0</v>
      </c>
      <c r="J8" s="17">
        <f>+G8-D8</f>
        <v>36500</v>
      </c>
      <c r="K8" s="17">
        <f>+H8-E8</f>
        <v>36500</v>
      </c>
      <c r="L8" s="18"/>
      <c r="M8" s="18"/>
      <c r="N8" s="19"/>
      <c r="O8" s="18"/>
      <c r="P8" s="18"/>
    </row>
    <row r="9" spans="1:16" s="20" customFormat="1">
      <c r="A9" s="11">
        <v>2</v>
      </c>
      <c r="B9" s="12" t="s">
        <v>22</v>
      </c>
      <c r="C9" s="13">
        <v>1</v>
      </c>
      <c r="D9" s="14">
        <v>135200</v>
      </c>
      <c r="E9" s="15">
        <f t="shared" ref="E9:E15" si="0">C9*D9</f>
        <v>135200</v>
      </c>
      <c r="F9" s="16">
        <v>1</v>
      </c>
      <c r="G9" s="15">
        <v>182000</v>
      </c>
      <c r="H9" s="15">
        <f t="shared" ref="H9:H15" si="1">F9*G9</f>
        <v>182000</v>
      </c>
      <c r="I9" s="16">
        <f t="shared" ref="I9:K15" si="2">+F9-C9</f>
        <v>0</v>
      </c>
      <c r="J9" s="17">
        <f t="shared" si="2"/>
        <v>46800</v>
      </c>
      <c r="K9" s="17">
        <f t="shared" si="2"/>
        <v>46800</v>
      </c>
      <c r="L9" s="18"/>
      <c r="M9" s="18"/>
      <c r="N9" s="19"/>
      <c r="O9" s="18"/>
      <c r="P9" s="18"/>
    </row>
    <row r="10" spans="1:16" s="20" customFormat="1">
      <c r="A10" s="11">
        <v>3</v>
      </c>
      <c r="B10" s="12" t="s">
        <v>23</v>
      </c>
      <c r="C10" s="13">
        <v>1</v>
      </c>
      <c r="D10" s="14">
        <v>135200</v>
      </c>
      <c r="E10" s="15">
        <f t="shared" si="0"/>
        <v>135200</v>
      </c>
      <c r="F10" s="16">
        <v>1</v>
      </c>
      <c r="G10" s="15">
        <v>165000</v>
      </c>
      <c r="H10" s="15">
        <v>165000</v>
      </c>
      <c r="I10" s="16">
        <f t="shared" si="2"/>
        <v>0</v>
      </c>
      <c r="J10" s="17">
        <f t="shared" si="2"/>
        <v>29800</v>
      </c>
      <c r="K10" s="17">
        <f t="shared" si="2"/>
        <v>29800</v>
      </c>
      <c r="L10" s="18"/>
      <c r="M10" s="18"/>
      <c r="N10" s="19"/>
      <c r="O10" s="18"/>
      <c r="P10" s="18"/>
    </row>
    <row r="11" spans="1:16" s="20" customFormat="1">
      <c r="A11" s="11">
        <v>4</v>
      </c>
      <c r="B11" s="12" t="s">
        <v>24</v>
      </c>
      <c r="C11" s="13">
        <v>1</v>
      </c>
      <c r="D11" s="14">
        <v>135200</v>
      </c>
      <c r="E11" s="15">
        <f>C11*D11</f>
        <v>135200</v>
      </c>
      <c r="F11" s="16">
        <v>1</v>
      </c>
      <c r="G11" s="15">
        <v>135200</v>
      </c>
      <c r="H11" s="15">
        <f t="shared" si="1"/>
        <v>135200</v>
      </c>
      <c r="I11" s="16">
        <f t="shared" si="2"/>
        <v>0</v>
      </c>
      <c r="J11" s="17">
        <f t="shared" si="2"/>
        <v>0</v>
      </c>
      <c r="K11" s="17">
        <f t="shared" si="2"/>
        <v>0</v>
      </c>
      <c r="L11" s="18"/>
      <c r="M11" s="18"/>
      <c r="N11" s="19"/>
      <c r="O11" s="18"/>
      <c r="P11" s="18"/>
    </row>
    <row r="12" spans="1:16" s="20" customFormat="1">
      <c r="A12" s="11">
        <v>5</v>
      </c>
      <c r="B12" s="12" t="s">
        <v>25</v>
      </c>
      <c r="C12" s="16">
        <v>5</v>
      </c>
      <c r="D12" s="14">
        <v>135200</v>
      </c>
      <c r="E12" s="15">
        <f t="shared" si="0"/>
        <v>676000</v>
      </c>
      <c r="F12" s="16"/>
      <c r="G12" s="15"/>
      <c r="H12" s="15"/>
      <c r="I12" s="16">
        <f t="shared" si="2"/>
        <v>-5</v>
      </c>
      <c r="J12" s="17">
        <f t="shared" si="2"/>
        <v>-135200</v>
      </c>
      <c r="K12" s="17">
        <f t="shared" si="2"/>
        <v>-676000</v>
      </c>
      <c r="L12" s="18"/>
      <c r="M12" s="18"/>
      <c r="N12" s="19"/>
      <c r="O12" s="18"/>
      <c r="P12" s="18"/>
    </row>
    <row r="13" spans="1:16" s="20" customFormat="1">
      <c r="A13" s="11">
        <v>6</v>
      </c>
      <c r="B13" s="12" t="s">
        <v>26</v>
      </c>
      <c r="C13" s="13">
        <v>1</v>
      </c>
      <c r="D13" s="14">
        <v>135200</v>
      </c>
      <c r="E13" s="15">
        <f t="shared" si="0"/>
        <v>135200</v>
      </c>
      <c r="F13" s="16">
        <v>1</v>
      </c>
      <c r="G13" s="15">
        <v>135200</v>
      </c>
      <c r="H13" s="15">
        <v>155000</v>
      </c>
      <c r="I13" s="16">
        <f t="shared" si="2"/>
        <v>0</v>
      </c>
      <c r="J13" s="17">
        <f t="shared" si="2"/>
        <v>0</v>
      </c>
      <c r="K13" s="17">
        <f t="shared" si="2"/>
        <v>19800</v>
      </c>
      <c r="L13" s="18"/>
      <c r="M13" s="18"/>
      <c r="N13" s="19"/>
      <c r="O13" s="18"/>
      <c r="P13" s="18"/>
    </row>
    <row r="14" spans="1:16" s="20" customFormat="1">
      <c r="A14" s="11">
        <v>7</v>
      </c>
      <c r="B14" s="12" t="s">
        <v>27</v>
      </c>
      <c r="C14" s="13">
        <v>1</v>
      </c>
      <c r="D14" s="14">
        <v>135200</v>
      </c>
      <c r="E14" s="15">
        <f t="shared" si="0"/>
        <v>135200</v>
      </c>
      <c r="F14" s="16">
        <v>1</v>
      </c>
      <c r="G14" s="15">
        <v>135200</v>
      </c>
      <c r="H14" s="15">
        <f t="shared" si="1"/>
        <v>135200</v>
      </c>
      <c r="I14" s="16">
        <f t="shared" si="2"/>
        <v>0</v>
      </c>
      <c r="J14" s="17">
        <f t="shared" si="2"/>
        <v>0</v>
      </c>
      <c r="K14" s="17">
        <f t="shared" si="2"/>
        <v>0</v>
      </c>
      <c r="L14" s="18"/>
      <c r="M14" s="18"/>
      <c r="N14" s="19"/>
      <c r="O14" s="18"/>
      <c r="P14" s="18"/>
    </row>
    <row r="15" spans="1:16" s="20" customFormat="1">
      <c r="A15" s="11">
        <v>8</v>
      </c>
      <c r="B15" s="12" t="s">
        <v>28</v>
      </c>
      <c r="C15" s="13">
        <v>1</v>
      </c>
      <c r="D15" s="14">
        <v>135200</v>
      </c>
      <c r="E15" s="15">
        <f t="shared" si="0"/>
        <v>135200</v>
      </c>
      <c r="F15" s="16">
        <v>1</v>
      </c>
      <c r="G15" s="15">
        <v>135200</v>
      </c>
      <c r="H15" s="15">
        <f t="shared" si="1"/>
        <v>135200</v>
      </c>
      <c r="I15" s="16">
        <f t="shared" si="2"/>
        <v>0</v>
      </c>
      <c r="J15" s="17">
        <f t="shared" si="2"/>
        <v>0</v>
      </c>
      <c r="K15" s="17">
        <f t="shared" si="2"/>
        <v>0</v>
      </c>
      <c r="L15" s="18"/>
      <c r="M15" s="18"/>
      <c r="N15" s="19"/>
      <c r="O15" s="18"/>
      <c r="P15" s="18"/>
    </row>
    <row r="16" spans="1:16" s="20" customFormat="1" hidden="1">
      <c r="A16" s="11"/>
      <c r="B16" s="21"/>
      <c r="C16" s="16"/>
      <c r="D16" s="15"/>
      <c r="E16" s="15"/>
      <c r="F16" s="16"/>
      <c r="G16" s="15"/>
      <c r="H16" s="15"/>
      <c r="I16" s="16"/>
      <c r="J16" s="17"/>
      <c r="K16" s="17"/>
      <c r="L16" s="18"/>
      <c r="M16" s="18"/>
      <c r="N16" s="19"/>
      <c r="O16" s="18"/>
      <c r="P16" s="18"/>
    </row>
    <row r="17" spans="1:16" s="20" customFormat="1" hidden="1">
      <c r="A17" s="11"/>
      <c r="B17" s="21"/>
      <c r="C17" s="16"/>
      <c r="D17" s="15"/>
      <c r="E17" s="15"/>
      <c r="F17" s="16"/>
      <c r="G17" s="15"/>
      <c r="H17" s="15"/>
      <c r="I17" s="16"/>
      <c r="J17" s="17"/>
      <c r="K17" s="17"/>
      <c r="L17" s="18"/>
      <c r="M17" s="18"/>
      <c r="N17" s="19"/>
      <c r="O17" s="18"/>
      <c r="P17" s="18"/>
    </row>
    <row r="18" spans="1:16" s="20" customFormat="1" hidden="1">
      <c r="A18" s="11"/>
      <c r="B18" s="21"/>
      <c r="C18" s="16"/>
      <c r="D18" s="15"/>
      <c r="E18" s="15"/>
      <c r="F18" s="16"/>
      <c r="G18" s="15"/>
      <c r="H18" s="15"/>
      <c r="I18" s="16"/>
      <c r="J18" s="17"/>
      <c r="K18" s="17"/>
      <c r="L18" s="18"/>
      <c r="M18" s="18"/>
      <c r="N18" s="19"/>
      <c r="O18" s="18"/>
      <c r="P18" s="18"/>
    </row>
    <row r="19" spans="1:16" s="20" customFormat="1" hidden="1">
      <c r="A19" s="11"/>
      <c r="B19" s="21"/>
      <c r="C19" s="16"/>
      <c r="D19" s="15"/>
      <c r="E19" s="15"/>
      <c r="F19" s="16"/>
      <c r="G19" s="15"/>
      <c r="H19" s="15"/>
      <c r="I19" s="16"/>
      <c r="J19" s="17"/>
      <c r="K19" s="17"/>
      <c r="L19" s="18"/>
      <c r="M19" s="18"/>
      <c r="N19" s="19"/>
      <c r="O19" s="18"/>
      <c r="P19" s="18"/>
    </row>
    <row r="20" spans="1:16" s="20" customFormat="1" hidden="1">
      <c r="A20" s="11"/>
      <c r="B20" s="21"/>
      <c r="C20" s="16"/>
      <c r="D20" s="15"/>
      <c r="E20" s="15"/>
      <c r="F20" s="16"/>
      <c r="G20" s="15"/>
      <c r="H20" s="15"/>
      <c r="I20" s="16"/>
      <c r="J20" s="17"/>
      <c r="K20" s="17"/>
      <c r="L20" s="18"/>
      <c r="M20" s="18"/>
      <c r="N20" s="19"/>
      <c r="O20" s="18"/>
      <c r="P20" s="18"/>
    </row>
    <row r="21" spans="1:16" s="20" customFormat="1">
      <c r="A21" s="22"/>
      <c r="B21" s="23" t="s">
        <v>4</v>
      </c>
      <c r="C21" s="24">
        <f>SUM(C8:C20)</f>
        <v>12</v>
      </c>
      <c r="D21" s="25"/>
      <c r="E21" s="26">
        <f>SUM(E8:E20)</f>
        <v>1722700</v>
      </c>
      <c r="F21" s="24">
        <f>SUM(F8:F20)</f>
        <v>7</v>
      </c>
      <c r="G21" s="25"/>
      <c r="H21" s="26">
        <f>SUM(H8:H20)</f>
        <v>1179600</v>
      </c>
      <c r="I21" s="27">
        <f>SUM(I8:I20)</f>
        <v>-5</v>
      </c>
      <c r="J21" s="27">
        <f>SUM(J8:J20)</f>
        <v>-22100</v>
      </c>
      <c r="K21" s="27">
        <f>SUM(K8:K20)</f>
        <v>-543100</v>
      </c>
    </row>
    <row r="22" spans="1:16">
      <c r="A22" s="28"/>
      <c r="B22" s="28"/>
      <c r="C22" s="29"/>
      <c r="D22" s="28"/>
      <c r="E22" s="28"/>
      <c r="F22" s="2"/>
      <c r="G22" s="28"/>
      <c r="H22" s="28"/>
      <c r="I22" s="28"/>
      <c r="J22" s="30"/>
      <c r="K22" s="30"/>
    </row>
    <row r="23" spans="1:16" ht="20.25">
      <c r="B23" s="31" t="s">
        <v>29</v>
      </c>
      <c r="C23" s="32"/>
      <c r="D23" s="33"/>
      <c r="E23" s="34" t="s">
        <v>7</v>
      </c>
      <c r="F23" s="1"/>
      <c r="H23" s="35"/>
      <c r="J23" s="35"/>
      <c r="K23" s="35"/>
    </row>
    <row r="24" spans="1:16" ht="20.25">
      <c r="B24" s="31"/>
      <c r="C24" s="32"/>
      <c r="D24" s="33"/>
      <c r="E24" s="34"/>
      <c r="F24" s="1"/>
    </row>
    <row r="25" spans="1:16" ht="20.25">
      <c r="B25" s="31" t="s">
        <v>30</v>
      </c>
      <c r="C25" s="36"/>
      <c r="D25" s="33" t="s">
        <v>38</v>
      </c>
      <c r="E25" s="34"/>
      <c r="F25" s="1"/>
    </row>
    <row r="26" spans="1:16">
      <c r="A26" s="37"/>
      <c r="B26" s="37"/>
      <c r="C26" s="83" t="s">
        <v>31</v>
      </c>
      <c r="D26" s="83"/>
      <c r="E26" s="37"/>
    </row>
    <row r="27" spans="1:16">
      <c r="A27" s="37"/>
      <c r="B27" s="37"/>
      <c r="C27" s="37"/>
      <c r="D27" s="37"/>
      <c r="E27" s="37"/>
    </row>
    <row r="28" spans="1:16">
      <c r="A28" s="37"/>
      <c r="B28" s="37"/>
      <c r="C28" s="37"/>
      <c r="D28" s="37"/>
      <c r="E28" s="82"/>
      <c r="H28" s="35"/>
    </row>
    <row r="29" spans="1:16">
      <c r="C29" s="3"/>
      <c r="D29" s="2"/>
    </row>
    <row r="30" spans="1:16">
      <c r="C30" s="3"/>
    </row>
    <row r="31" spans="1:16">
      <c r="C31" s="38"/>
    </row>
  </sheetData>
  <mergeCells count="9">
    <mergeCell ref="C26:D26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4C9C-7679-4B83-981B-C702B3113BF8}">
  <sheetPr codeName="Sheet1">
    <pageSetUpPr fitToPage="1"/>
  </sheetPr>
  <dimension ref="A1:N31"/>
  <sheetViews>
    <sheetView tabSelected="1" view="pageBreakPreview" topLeftCell="A10" zoomScaleNormal="100" workbookViewId="0">
      <selection activeCell="C23" sqref="C23:D23"/>
    </sheetView>
  </sheetViews>
  <sheetFormatPr defaultColWidth="8.85546875" defaultRowHeight="17.25"/>
  <cols>
    <col min="1" max="1" width="4.7109375" style="39" customWidth="1"/>
    <col min="2" max="2" width="42.5703125" style="81" customWidth="1"/>
    <col min="3" max="3" width="18" style="81" customWidth="1"/>
    <col min="4" max="4" width="20" style="39" customWidth="1"/>
    <col min="5" max="5" width="24" style="39" customWidth="1"/>
    <col min="6" max="6" width="8.85546875" style="39"/>
    <col min="7" max="7" width="13.140625" style="39" customWidth="1"/>
    <col min="8" max="8" width="9" style="39" bestFit="1" customWidth="1"/>
    <col min="9" max="16384" width="8.85546875" style="39"/>
  </cols>
  <sheetData>
    <row r="1" spans="1:5" ht="20.25" customHeight="1">
      <c r="B1" s="40"/>
      <c r="C1" s="40"/>
      <c r="D1" s="93" t="s">
        <v>39</v>
      </c>
      <c r="E1" s="93"/>
    </row>
    <row r="2" spans="1:5" ht="20.25" customHeight="1">
      <c r="B2" s="40"/>
      <c r="C2" s="40"/>
      <c r="D2" s="93" t="s">
        <v>2</v>
      </c>
      <c r="E2" s="93"/>
    </row>
    <row r="3" spans="1:5" ht="20.25" customHeight="1">
      <c r="B3" s="40"/>
      <c r="C3" s="40"/>
      <c r="D3" s="93" t="s">
        <v>1</v>
      </c>
      <c r="E3" s="93"/>
    </row>
    <row r="4" spans="1:5" ht="24.75" customHeight="1">
      <c r="B4" s="40"/>
      <c r="C4" s="40"/>
      <c r="D4" s="41"/>
      <c r="E4" s="41" t="s">
        <v>32</v>
      </c>
    </row>
    <row r="5" spans="1:5" ht="20.25" customHeight="1">
      <c r="B5" s="40"/>
      <c r="C5" s="40"/>
      <c r="D5" s="41"/>
      <c r="E5" s="41" t="s">
        <v>33</v>
      </c>
    </row>
    <row r="7" spans="1:5" ht="15" customHeight="1">
      <c r="B7" s="42"/>
      <c r="C7" s="42"/>
      <c r="D7" s="42"/>
      <c r="E7" s="42"/>
    </row>
    <row r="8" spans="1:5" ht="50.45" customHeight="1">
      <c r="A8" s="94" t="s">
        <v>34</v>
      </c>
      <c r="B8" s="94"/>
      <c r="C8" s="94"/>
      <c r="D8" s="94"/>
      <c r="E8" s="94"/>
    </row>
    <row r="9" spans="1:5">
      <c r="A9" s="94" t="s">
        <v>10</v>
      </c>
      <c r="B9" s="94"/>
      <c r="C9" s="94"/>
      <c r="D9" s="94"/>
      <c r="E9" s="94"/>
    </row>
    <row r="10" spans="1:5" ht="18" customHeight="1">
      <c r="A10" s="43"/>
      <c r="B10" s="44"/>
      <c r="C10" s="44"/>
      <c r="E10" s="45" t="s">
        <v>11</v>
      </c>
    </row>
    <row r="11" spans="1:5" s="47" customFormat="1" ht="57">
      <c r="A11" s="46" t="s">
        <v>0</v>
      </c>
      <c r="B11" s="46" t="s">
        <v>12</v>
      </c>
      <c r="C11" s="46" t="s">
        <v>35</v>
      </c>
      <c r="D11" s="46" t="s">
        <v>36</v>
      </c>
      <c r="E11" s="46" t="s">
        <v>20</v>
      </c>
    </row>
    <row r="12" spans="1:5" s="49" customFormat="1" ht="13.5">
      <c r="A12" s="48">
        <v>1</v>
      </c>
      <c r="B12" s="48">
        <v>2</v>
      </c>
      <c r="C12" s="48">
        <v>3</v>
      </c>
      <c r="D12" s="48">
        <v>4</v>
      </c>
      <c r="E12" s="48">
        <v>5</v>
      </c>
    </row>
    <row r="13" spans="1:5" s="55" customFormat="1" ht="29.25" customHeight="1">
      <c r="A13" s="50">
        <v>1</v>
      </c>
      <c r="B13" s="51" t="s">
        <v>21</v>
      </c>
      <c r="C13" s="52">
        <v>1</v>
      </c>
      <c r="D13" s="53">
        <v>272000</v>
      </c>
      <c r="E13" s="54">
        <f t="shared" ref="E13:E19" si="0">C13*D13</f>
        <v>272000</v>
      </c>
    </row>
    <row r="14" spans="1:5" s="55" customFormat="1" ht="29.25" customHeight="1">
      <c r="A14" s="50">
        <v>2</v>
      </c>
      <c r="B14" s="51" t="s">
        <v>22</v>
      </c>
      <c r="C14" s="52">
        <v>1</v>
      </c>
      <c r="D14" s="53">
        <v>182000</v>
      </c>
      <c r="E14" s="54">
        <f t="shared" si="0"/>
        <v>182000</v>
      </c>
    </row>
    <row r="15" spans="1:5" s="55" customFormat="1" ht="29.25" customHeight="1">
      <c r="A15" s="50">
        <v>3</v>
      </c>
      <c r="B15" s="51" t="s">
        <v>40</v>
      </c>
      <c r="C15" s="52">
        <v>1</v>
      </c>
      <c r="D15" s="53">
        <v>165000</v>
      </c>
      <c r="E15" s="54">
        <f t="shared" si="0"/>
        <v>165000</v>
      </c>
    </row>
    <row r="16" spans="1:5" s="55" customFormat="1" ht="29.25" customHeight="1">
      <c r="A16" s="50">
        <v>4</v>
      </c>
      <c r="B16" s="51" t="s">
        <v>24</v>
      </c>
      <c r="C16" s="52">
        <v>1</v>
      </c>
      <c r="D16" s="53">
        <v>135200</v>
      </c>
      <c r="E16" s="54">
        <f t="shared" si="0"/>
        <v>135200</v>
      </c>
    </row>
    <row r="17" spans="1:14" s="55" customFormat="1" ht="29.25" customHeight="1">
      <c r="A17" s="50">
        <v>5</v>
      </c>
      <c r="B17" s="51" t="s">
        <v>26</v>
      </c>
      <c r="C17" s="52">
        <v>1</v>
      </c>
      <c r="D17" s="53">
        <v>155000</v>
      </c>
      <c r="E17" s="54">
        <f t="shared" si="0"/>
        <v>155000</v>
      </c>
    </row>
    <row r="18" spans="1:14" s="55" customFormat="1" ht="29.25" customHeight="1">
      <c r="A18" s="50">
        <v>6</v>
      </c>
      <c r="B18" s="51" t="s">
        <v>27</v>
      </c>
      <c r="C18" s="52">
        <v>1</v>
      </c>
      <c r="D18" s="53">
        <v>135200</v>
      </c>
      <c r="E18" s="54">
        <f t="shared" si="0"/>
        <v>135200</v>
      </c>
    </row>
    <row r="19" spans="1:14" s="55" customFormat="1" ht="29.25" customHeight="1">
      <c r="A19" s="50">
        <v>7</v>
      </c>
      <c r="B19" s="51" t="s">
        <v>28</v>
      </c>
      <c r="C19" s="52">
        <v>1</v>
      </c>
      <c r="D19" s="53">
        <v>135200</v>
      </c>
      <c r="E19" s="54">
        <f t="shared" si="0"/>
        <v>135200</v>
      </c>
    </row>
    <row r="20" spans="1:14" ht="35.25" customHeight="1">
      <c r="A20" s="56"/>
      <c r="B20" s="56" t="s">
        <v>3</v>
      </c>
      <c r="C20" s="57">
        <f>SUM(C13:C19)</f>
        <v>7</v>
      </c>
      <c r="D20" s="58"/>
      <c r="E20" s="58">
        <f>SUM(E13:E19)</f>
        <v>1179600</v>
      </c>
      <c r="G20" s="59"/>
      <c r="H20" s="60"/>
    </row>
    <row r="21" spans="1:14" ht="12.75" customHeight="1">
      <c r="A21" s="61"/>
      <c r="B21" s="61"/>
      <c r="C21" s="62"/>
      <c r="D21" s="63"/>
      <c r="E21" s="62"/>
      <c r="G21" s="59"/>
      <c r="H21" s="60"/>
    </row>
    <row r="22" spans="1:14" s="55" customFormat="1" ht="51" customHeight="1">
      <c r="A22" s="95" t="s">
        <v>37</v>
      </c>
      <c r="B22" s="95"/>
      <c r="C22" s="95"/>
      <c r="D22" s="95"/>
      <c r="E22" s="95"/>
      <c r="F22" s="64"/>
      <c r="G22" s="65"/>
      <c r="H22" s="64"/>
    </row>
    <row r="23" spans="1:14" s="66" customFormat="1" ht="107.25" customHeight="1">
      <c r="B23" s="67" t="s">
        <v>5</v>
      </c>
      <c r="C23" s="92"/>
      <c r="D23" s="92"/>
      <c r="E23" s="68" t="s">
        <v>6</v>
      </c>
    </row>
    <row r="24" spans="1:14" s="55" customFormat="1" ht="25.5" customHeight="1">
      <c r="A24" s="69"/>
      <c r="B24" s="69"/>
      <c r="C24" s="69"/>
      <c r="F24" s="65"/>
      <c r="G24" s="65"/>
    </row>
    <row r="25" spans="1:14" s="70" customFormat="1" ht="36.75" customHeight="1">
      <c r="B25" s="71"/>
      <c r="C25" s="72"/>
      <c r="D25" s="73"/>
    </row>
    <row r="26" spans="1:14" s="70" customFormat="1" ht="20.25" customHeight="1">
      <c r="B26" s="71"/>
      <c r="C26" s="72"/>
      <c r="D26" s="73"/>
    </row>
    <row r="27" spans="1:14" s="74" customFormat="1" ht="26.25" customHeight="1"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</row>
    <row r="28" spans="1:14" s="74" customFormat="1" ht="12.75" customHeight="1">
      <c r="B28" s="77"/>
      <c r="D28" s="78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1:14" s="74" customFormat="1" ht="27" customHeight="1"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</row>
    <row r="30" spans="1:14" s="74" customFormat="1" ht="13.5" customHeight="1">
      <c r="D30" s="78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74" customFormat="1">
      <c r="B31" s="79"/>
      <c r="D31" s="80"/>
      <c r="E31" s="76"/>
      <c r="F31" s="76"/>
      <c r="G31" s="76"/>
      <c r="H31" s="76"/>
      <c r="I31" s="76"/>
      <c r="J31" s="76"/>
      <c r="K31" s="76"/>
      <c r="L31" s="76"/>
      <c r="M31" s="76"/>
      <c r="N31" s="76"/>
    </row>
  </sheetData>
  <mergeCells count="7">
    <mergeCell ref="C23:D23"/>
    <mergeCell ref="D1:E1"/>
    <mergeCell ref="D2:E2"/>
    <mergeCell ref="D3:E3"/>
    <mergeCell ref="A8:E8"/>
    <mergeCell ref="A9:E9"/>
    <mergeCell ref="A22:E22"/>
  </mergeCells>
  <pageMargins left="0.15748031496063" right="0.15748031496063" top="0.15748031496063" bottom="0.16" header="0.15748031496063" footer="0.15748031496063"/>
  <pageSetup scale="9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22</xdr:row>
                <xdr:rowOff>0</xdr:rowOff>
              </from>
              <to>
                <xdr:col>4</xdr:col>
                <xdr:colOff>9525</xdr:colOff>
                <xdr:row>22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</vt:lpstr>
      <vt:lpstr>havelvac  </vt:lpstr>
      <vt:lpstr>hamematakan!Print_Area</vt:lpstr>
      <vt:lpstr>'havelvac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https://mul2.yerevan.am/tasks/2159231/oneclick?token=48739b7e1b52865df4272393a417ecaf</cp:keywords>
  <cp:lastModifiedBy>Lusine Petrosyan</cp:lastModifiedBy>
  <cp:lastPrinted>2025-04-11T10:47:15Z</cp:lastPrinted>
  <dcterms:created xsi:type="dcterms:W3CDTF">1996-10-14T23:33:28Z</dcterms:created>
  <dcterms:modified xsi:type="dcterms:W3CDTF">2025-04-25T13:18:48Z</dcterms:modified>
</cp:coreProperties>
</file>